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Anita\OPĆINSKO VIJEĆE\MANDAT 2021-2025\24. sjednica, rujan 2024\"/>
    </mc:Choice>
  </mc:AlternateContent>
  <xr:revisionPtr revIDLastSave="0" documentId="13_ncr:1_{5CDE570B-DF7B-4C80-B2C0-9F46183223F5}" xr6:coauthVersionLast="47" xr6:coauthVersionMax="47" xr10:uidLastSave="{00000000-0000-0000-0000-000000000000}"/>
  <bookViews>
    <workbookView xWindow="-120" yWindow="-120" windowWidth="29040" windowHeight="15720" xr2:uid="{63A561DB-8F08-4FB3-B240-C917270A43A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1" l="1"/>
  <c r="L31" i="1" s="1"/>
  <c r="L19" i="1"/>
  <c r="L18" i="1"/>
  <c r="F27" i="1"/>
  <c r="F28" i="1"/>
  <c r="F29" i="1"/>
  <c r="F30" i="1"/>
  <c r="F26" i="1"/>
  <c r="E27" i="1"/>
  <c r="E28" i="1"/>
  <c r="E29" i="1"/>
  <c r="E30" i="1"/>
  <c r="E26" i="1"/>
  <c r="G27" i="1" l="1"/>
  <c r="G30" i="1"/>
  <c r="G29" i="1"/>
  <c r="G26" i="1"/>
  <c r="G28" i="1"/>
  <c r="F6" i="1"/>
  <c r="F7" i="1"/>
  <c r="F8" i="1"/>
  <c r="F9" i="1"/>
  <c r="F10" i="1"/>
  <c r="F11" i="1"/>
  <c r="F12" i="1"/>
  <c r="F13" i="1"/>
  <c r="F15" i="1"/>
  <c r="F16" i="1"/>
  <c r="F17" i="1"/>
  <c r="F18" i="1"/>
  <c r="F5" i="1"/>
  <c r="E7" i="1"/>
  <c r="E8" i="1"/>
  <c r="E9" i="1"/>
  <c r="E10" i="1"/>
  <c r="E11" i="1"/>
  <c r="E13" i="1"/>
  <c r="E14" i="1"/>
  <c r="E5" i="1"/>
  <c r="G9" i="1" l="1"/>
  <c r="G18" i="1"/>
  <c r="G5" i="1"/>
  <c r="G7" i="1"/>
  <c r="G17" i="1"/>
  <c r="G14" i="1"/>
  <c r="G13" i="1"/>
  <c r="G8" i="1"/>
  <c r="G11" i="1"/>
  <c r="G10" i="1"/>
</calcChain>
</file>

<file path=xl/sharedStrings.xml><?xml version="1.0" encoding="utf-8"?>
<sst xmlns="http://schemas.openxmlformats.org/spreadsheetml/2006/main" count="82" uniqueCount="53">
  <si>
    <t>REDNI BROJ</t>
  </si>
  <si>
    <t>RADNO MJESTO</t>
  </si>
  <si>
    <t>STARI KOEFICIJENT</t>
  </si>
  <si>
    <t>NOVI</t>
  </si>
  <si>
    <t>KOEFICIJENT</t>
  </si>
  <si>
    <t>STARA PLAĆA</t>
  </si>
  <si>
    <t>BRUTO</t>
  </si>
  <si>
    <t>NOVA PLAĆA</t>
  </si>
  <si>
    <t>1.</t>
  </si>
  <si>
    <t>Ravnatelj</t>
  </si>
  <si>
    <t>2.</t>
  </si>
  <si>
    <t>Odgajatelj – izvrsni savjetnik</t>
  </si>
  <si>
    <t>-</t>
  </si>
  <si>
    <t>3.</t>
  </si>
  <si>
    <t>Odgajatelj – savjetnik</t>
  </si>
  <si>
    <t>4.</t>
  </si>
  <si>
    <t>Odgajatelj – mentor</t>
  </si>
  <si>
    <t>5.</t>
  </si>
  <si>
    <t>Odgajatelj</t>
  </si>
  <si>
    <t>6.</t>
  </si>
  <si>
    <t>Odgajatelj – bez položenog stručnog ispita</t>
  </si>
  <si>
    <t>7.</t>
  </si>
  <si>
    <t>Odgajatelj – bez odgovarajuće vrste obrazovanja</t>
  </si>
  <si>
    <t>8.</t>
  </si>
  <si>
    <t>9.</t>
  </si>
  <si>
    <t>Stručni suradnik pedagog</t>
  </si>
  <si>
    <t>10.</t>
  </si>
  <si>
    <t>Zdravstveni voditelj – VŠS</t>
  </si>
  <si>
    <t>11.</t>
  </si>
  <si>
    <t>Zdravstveni voditelj – SSS, nestručna osoba</t>
  </si>
  <si>
    <t>12.</t>
  </si>
  <si>
    <t>Pomoćni radnik za njegu, skrb i pratnju</t>
  </si>
  <si>
    <t>13.</t>
  </si>
  <si>
    <t>Kuharica</t>
  </si>
  <si>
    <t>14.</t>
  </si>
  <si>
    <t>Spremačica</t>
  </si>
  <si>
    <t>Minimalna plaća</t>
  </si>
  <si>
    <t>POVEĆANJE BRUTO</t>
  </si>
  <si>
    <t>Stručni suradnik za komunalne poslove</t>
  </si>
  <si>
    <t>Radnik na poslovima odgajatelja – SSS nestručna osoba</t>
  </si>
  <si>
    <t>Pročelnik</t>
  </si>
  <si>
    <t>Referent za računovodstvo i proračun</t>
  </si>
  <si>
    <t>Referent- komunalni redar / Administrativni referent</t>
  </si>
  <si>
    <t>Domar / komunalni radnik</t>
  </si>
  <si>
    <t>DJEČJI VRTIĆ PČELICA ŽAKANJE</t>
  </si>
  <si>
    <t>OSNOVICA STARA</t>
  </si>
  <si>
    <t>OSNOVICA NOVA</t>
  </si>
  <si>
    <t>OPĆINA ŽAKANJE</t>
  </si>
  <si>
    <t>Ukupni trošak plaća / staro</t>
  </si>
  <si>
    <t>Ukupni trošak plaća / novo</t>
  </si>
  <si>
    <t>mjesečno</t>
  </si>
  <si>
    <t>povećanje</t>
  </si>
  <si>
    <t>godišnje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</si>
</sst>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2" fontId="4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1" fillId="4" borderId="11" xfId="0" applyNumberFormat="1" applyFont="1" applyFill="1" applyBorder="1" applyAlignment="1">
      <alignment horizontal="center" vertical="center" wrapText="1"/>
    </xf>
    <xf numFmtId="2" fontId="4" fillId="4" borderId="12" xfId="0" applyNumberFormat="1" applyFont="1" applyFill="1" applyBorder="1" applyAlignment="1">
      <alignment horizontal="center" vertical="center" wrapText="1"/>
    </xf>
    <xf numFmtId="2" fontId="1" fillId="4" borderId="13" xfId="0" applyNumberFormat="1" applyFont="1" applyFill="1" applyBorder="1" applyAlignment="1">
      <alignment horizontal="center"/>
    </xf>
    <xf numFmtId="4" fontId="0" fillId="0" borderId="0" xfId="0" applyNumberFormat="1"/>
    <xf numFmtId="4" fontId="1" fillId="0" borderId="0" xfId="0" applyNumberFormat="1" applyFont="1"/>
    <xf numFmtId="0" fontId="3" fillId="2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0C992-F816-4DCD-B30F-A125F2050A81}">
  <sheetPr>
    <pageSetUpPr fitToPage="1"/>
  </sheetPr>
  <dimension ref="A1:M51"/>
  <sheetViews>
    <sheetView tabSelected="1" topLeftCell="A10" workbookViewId="0">
      <selection activeCell="D29" sqref="D29"/>
    </sheetView>
  </sheetViews>
  <sheetFormatPr defaultRowHeight="15" x14ac:dyDescent="0.25"/>
  <cols>
    <col min="1" max="1" width="11.85546875" customWidth="1"/>
    <col min="2" max="2" width="49" customWidth="1"/>
    <col min="3" max="3" width="12" customWidth="1"/>
    <col min="4" max="4" width="12.7109375" customWidth="1"/>
    <col min="5" max="5" width="15.28515625" customWidth="1"/>
    <col min="6" max="6" width="16.28515625" customWidth="1"/>
    <col min="7" max="7" width="14" customWidth="1"/>
    <col min="10" max="10" width="8.28515625" customWidth="1"/>
    <col min="11" max="11" width="11" customWidth="1"/>
  </cols>
  <sheetData>
    <row r="1" spans="1:12" ht="18.75" x14ac:dyDescent="0.3">
      <c r="A1" s="30" t="s">
        <v>44</v>
      </c>
      <c r="B1" s="30"/>
      <c r="C1" s="30"/>
      <c r="D1" s="30"/>
      <c r="E1" s="30"/>
      <c r="F1" s="30"/>
      <c r="G1" s="30"/>
    </row>
    <row r="2" spans="1:12" ht="15.75" thickBot="1" x14ac:dyDescent="0.3"/>
    <row r="3" spans="1:12" x14ac:dyDescent="0.25">
      <c r="A3" s="32" t="s">
        <v>0</v>
      </c>
      <c r="B3" s="32" t="s">
        <v>1</v>
      </c>
      <c r="C3" s="32" t="s">
        <v>2</v>
      </c>
      <c r="D3" s="1" t="s">
        <v>3</v>
      </c>
      <c r="E3" s="1" t="s">
        <v>5</v>
      </c>
      <c r="F3" s="10" t="s">
        <v>7</v>
      </c>
      <c r="G3" s="32" t="s">
        <v>37</v>
      </c>
    </row>
    <row r="4" spans="1:12" ht="15.75" thickBot="1" x14ac:dyDescent="0.3">
      <c r="A4" s="33"/>
      <c r="B4" s="33"/>
      <c r="C4" s="33"/>
      <c r="D4" s="2" t="s">
        <v>4</v>
      </c>
      <c r="E4" s="2" t="s">
        <v>6</v>
      </c>
      <c r="F4" s="11" t="s">
        <v>6</v>
      </c>
      <c r="G4" s="33"/>
    </row>
    <row r="5" spans="1:12" ht="15.75" thickBot="1" x14ac:dyDescent="0.3">
      <c r="A5" s="3" t="s">
        <v>8</v>
      </c>
      <c r="B5" s="4" t="s">
        <v>9</v>
      </c>
      <c r="C5" s="5">
        <v>1.8089999999999999</v>
      </c>
      <c r="D5" s="5">
        <v>2.6</v>
      </c>
      <c r="E5" s="6">
        <f>C5*$B$20</f>
        <v>1713.4486199999999</v>
      </c>
      <c r="F5" s="12">
        <f>D5*$B$20</f>
        <v>2462.6680000000001</v>
      </c>
      <c r="G5" s="13">
        <f>F5/E5*100</f>
        <v>143.72581536760643</v>
      </c>
    </row>
    <row r="6" spans="1:12" ht="15.75" thickBot="1" x14ac:dyDescent="0.3">
      <c r="A6" s="3" t="s">
        <v>10</v>
      </c>
      <c r="B6" s="4" t="s">
        <v>11</v>
      </c>
      <c r="C6" s="5" t="s">
        <v>12</v>
      </c>
      <c r="D6" s="5">
        <v>2.62</v>
      </c>
      <c r="E6" s="6" t="s">
        <v>12</v>
      </c>
      <c r="F6" s="12">
        <f t="shared" ref="F6:F13" si="0">D6*$B$20</f>
        <v>2481.6116000000002</v>
      </c>
      <c r="G6" s="13"/>
    </row>
    <row r="7" spans="1:12" ht="15.75" thickBot="1" x14ac:dyDescent="0.3">
      <c r="A7" s="3" t="s">
        <v>13</v>
      </c>
      <c r="B7" s="4" t="s">
        <v>14</v>
      </c>
      <c r="C7" s="5">
        <v>1.4964</v>
      </c>
      <c r="D7" s="5">
        <v>2.38</v>
      </c>
      <c r="E7" s="6">
        <f>C7*$B$20</f>
        <v>1417.360152</v>
      </c>
      <c r="F7" s="12">
        <f t="shared" si="0"/>
        <v>2254.2883999999999</v>
      </c>
      <c r="G7" s="13">
        <f>F7/E7*100</f>
        <v>159.04838278535152</v>
      </c>
    </row>
    <row r="8" spans="1:12" ht="15.75" thickBot="1" x14ac:dyDescent="0.3">
      <c r="A8" s="3" t="s">
        <v>15</v>
      </c>
      <c r="B8" s="4" t="s">
        <v>16</v>
      </c>
      <c r="C8" s="5">
        <v>1.3716999999999999</v>
      </c>
      <c r="D8" s="5">
        <v>2.17</v>
      </c>
      <c r="E8" s="6">
        <f>C8*$B$20</f>
        <v>1299.2468059999999</v>
      </c>
      <c r="F8" s="12">
        <f t="shared" si="0"/>
        <v>2055.3806</v>
      </c>
      <c r="G8" s="13">
        <f>F8/E8*100</f>
        <v>158.1978566741999</v>
      </c>
    </row>
    <row r="9" spans="1:12" ht="15.75" thickBot="1" x14ac:dyDescent="0.3">
      <c r="A9" s="3" t="s">
        <v>17</v>
      </c>
      <c r="B9" s="4" t="s">
        <v>18</v>
      </c>
      <c r="C9" s="5">
        <v>1.2470000000000001</v>
      </c>
      <c r="D9" s="5">
        <v>2.0099999999999998</v>
      </c>
      <c r="E9" s="6">
        <f>C9*$B$20</f>
        <v>1181.13346</v>
      </c>
      <c r="F9" s="12">
        <f t="shared" si="0"/>
        <v>1903.8317999999997</v>
      </c>
      <c r="G9" s="13">
        <f>F9/E9*100</f>
        <v>161.18684843624698</v>
      </c>
    </row>
    <row r="10" spans="1:12" ht="15.75" thickBot="1" x14ac:dyDescent="0.3">
      <c r="A10" s="3" t="s">
        <v>19</v>
      </c>
      <c r="B10" s="4" t="s">
        <v>20</v>
      </c>
      <c r="C10" s="5">
        <v>1.054</v>
      </c>
      <c r="D10" s="5">
        <v>2.0099999999999998</v>
      </c>
      <c r="E10" s="6">
        <f>C10*$B$20</f>
        <v>998.32772</v>
      </c>
      <c r="F10" s="12">
        <f t="shared" si="0"/>
        <v>1903.8317999999997</v>
      </c>
      <c r="G10" s="13">
        <f>F10/E10*100</f>
        <v>190.7020872865275</v>
      </c>
    </row>
    <row r="11" spans="1:12" ht="15.75" thickBot="1" x14ac:dyDescent="0.3">
      <c r="A11" s="3" t="s">
        <v>21</v>
      </c>
      <c r="B11" s="4" t="s">
        <v>22</v>
      </c>
      <c r="C11" s="5">
        <v>1.054</v>
      </c>
      <c r="D11" s="5">
        <v>1.77</v>
      </c>
      <c r="E11" s="6">
        <f>C11*$B$20</f>
        <v>998.32772</v>
      </c>
      <c r="F11" s="12">
        <f t="shared" si="0"/>
        <v>1676.5085999999999</v>
      </c>
      <c r="G11" s="13">
        <f>F11/E11*100</f>
        <v>167.93168880455406</v>
      </c>
    </row>
    <row r="12" spans="1:12" ht="15.75" customHeight="1" thickBot="1" x14ac:dyDescent="0.3">
      <c r="A12" s="3" t="s">
        <v>23</v>
      </c>
      <c r="B12" s="4" t="s">
        <v>39</v>
      </c>
      <c r="C12" s="5" t="s">
        <v>12</v>
      </c>
      <c r="D12" s="5">
        <v>1.55</v>
      </c>
      <c r="E12" s="6" t="s">
        <v>12</v>
      </c>
      <c r="F12" s="12">
        <f t="shared" si="0"/>
        <v>1468.1289999999999</v>
      </c>
      <c r="G12" s="13"/>
    </row>
    <row r="13" spans="1:12" ht="15.75" thickBot="1" x14ac:dyDescent="0.3">
      <c r="A13" s="3" t="s">
        <v>24</v>
      </c>
      <c r="B13" s="4" t="s">
        <v>25</v>
      </c>
      <c r="C13" s="5">
        <v>1.2050000000000001</v>
      </c>
      <c r="D13" s="5">
        <v>2.0099999999999998</v>
      </c>
      <c r="E13" s="6">
        <f>C13*$B$20</f>
        <v>1141.3519000000001</v>
      </c>
      <c r="F13" s="12">
        <f t="shared" si="0"/>
        <v>1903.8317999999997</v>
      </c>
      <c r="G13" s="13">
        <f>F13/E13*100</f>
        <v>166.80497925311201</v>
      </c>
    </row>
    <row r="14" spans="1:12" ht="15.75" thickBot="1" x14ac:dyDescent="0.3">
      <c r="A14" s="3" t="s">
        <v>26</v>
      </c>
      <c r="B14" s="4" t="s">
        <v>27</v>
      </c>
      <c r="C14" s="5">
        <v>1.0780000000000001</v>
      </c>
      <c r="D14" s="5">
        <v>1.7</v>
      </c>
      <c r="E14" s="6">
        <f>C14*$B$20</f>
        <v>1021.06004</v>
      </c>
      <c r="F14" s="12">
        <v>146.38</v>
      </c>
      <c r="G14" s="13">
        <f>F14/E14*100</f>
        <v>14.336081549132018</v>
      </c>
    </row>
    <row r="15" spans="1:12" ht="15.75" thickBot="1" x14ac:dyDescent="0.3">
      <c r="A15" s="3" t="s">
        <v>28</v>
      </c>
      <c r="B15" s="4" t="s">
        <v>29</v>
      </c>
      <c r="C15" s="5" t="s">
        <v>12</v>
      </c>
      <c r="D15" s="5">
        <v>1.55</v>
      </c>
      <c r="E15" s="6" t="s">
        <v>12</v>
      </c>
      <c r="F15" s="12">
        <f>D15*$B$20</f>
        <v>1468.1289999999999</v>
      </c>
      <c r="G15" s="13"/>
    </row>
    <row r="16" spans="1:12" ht="15" customHeight="1" thickBot="1" x14ac:dyDescent="0.3">
      <c r="A16" s="3" t="s">
        <v>30</v>
      </c>
      <c r="B16" s="4" t="s">
        <v>31</v>
      </c>
      <c r="C16" s="5" t="s">
        <v>36</v>
      </c>
      <c r="D16" s="5">
        <v>1.54</v>
      </c>
      <c r="E16" s="6" t="s">
        <v>12</v>
      </c>
      <c r="F16" s="12">
        <f>D16*$B$20</f>
        <v>1458.6571999999999</v>
      </c>
      <c r="G16" s="13"/>
      <c r="I16" t="s">
        <v>48</v>
      </c>
      <c r="L16" s="28">
        <v>11620</v>
      </c>
    </row>
    <row r="17" spans="1:13" ht="15.75" thickBot="1" x14ac:dyDescent="0.3">
      <c r="A17" s="3" t="s">
        <v>32</v>
      </c>
      <c r="B17" s="4" t="s">
        <v>33</v>
      </c>
      <c r="C17" s="5">
        <v>1</v>
      </c>
      <c r="D17" s="5">
        <v>1.3</v>
      </c>
      <c r="E17" s="6">
        <v>977.77</v>
      </c>
      <c r="F17" s="12">
        <f>D17*$B$20</f>
        <v>1231.3340000000001</v>
      </c>
      <c r="G17" s="13">
        <f>F17/E17*100</f>
        <v>125.93288810251902</v>
      </c>
      <c r="I17" t="s">
        <v>49</v>
      </c>
      <c r="L17" s="28">
        <v>17000</v>
      </c>
    </row>
    <row r="18" spans="1:13" ht="15.75" thickBot="1" x14ac:dyDescent="0.3">
      <c r="A18" s="18" t="s">
        <v>34</v>
      </c>
      <c r="B18" s="19" t="s">
        <v>35</v>
      </c>
      <c r="C18" s="5">
        <v>0.88800000000000001</v>
      </c>
      <c r="D18" s="5">
        <v>1.06</v>
      </c>
      <c r="E18" s="6">
        <v>763.16</v>
      </c>
      <c r="F18" s="12">
        <f>D18*$B$20</f>
        <v>1004.0108</v>
      </c>
      <c r="G18" s="23">
        <f>F18/E18*100</f>
        <v>131.55967293883327</v>
      </c>
      <c r="K18" t="s">
        <v>51</v>
      </c>
      <c r="L18" s="29">
        <f>L17-L16</f>
        <v>5380</v>
      </c>
      <c r="M18" t="s">
        <v>50</v>
      </c>
    </row>
    <row r="19" spans="1:13" ht="24" x14ac:dyDescent="0.25">
      <c r="A19" s="24" t="s">
        <v>45</v>
      </c>
      <c r="B19" s="25">
        <v>947</v>
      </c>
      <c r="C19" s="16"/>
      <c r="D19" s="16"/>
      <c r="E19" s="17"/>
      <c r="F19" s="17"/>
      <c r="G19" s="22"/>
      <c r="L19" s="29">
        <f>L18*12</f>
        <v>64560</v>
      </c>
      <c r="M19" t="s">
        <v>52</v>
      </c>
    </row>
    <row r="20" spans="1:13" ht="24.75" thickBot="1" x14ac:dyDescent="0.3">
      <c r="A20" s="26" t="s">
        <v>46</v>
      </c>
      <c r="B20" s="27">
        <v>947.18</v>
      </c>
    </row>
    <row r="21" spans="1:13" x14ac:dyDescent="0.25">
      <c r="A21" s="20"/>
      <c r="B21" s="21"/>
    </row>
    <row r="22" spans="1:13" ht="18.75" x14ac:dyDescent="0.25">
      <c r="A22" s="31" t="s">
        <v>47</v>
      </c>
      <c r="B22" s="31"/>
      <c r="C22" s="31"/>
      <c r="D22" s="31"/>
      <c r="E22" s="31"/>
      <c r="F22" s="31"/>
      <c r="G22" s="31"/>
    </row>
    <row r="23" spans="1:13" ht="15.75" thickBot="1" x14ac:dyDescent="0.3">
      <c r="A23" s="7"/>
      <c r="B23" s="9"/>
    </row>
    <row r="24" spans="1:13" ht="15" customHeight="1" x14ac:dyDescent="0.25">
      <c r="A24" s="32" t="s">
        <v>0</v>
      </c>
      <c r="B24" s="32" t="s">
        <v>1</v>
      </c>
      <c r="C24" s="32" t="s">
        <v>2</v>
      </c>
      <c r="D24" s="1" t="s">
        <v>3</v>
      </c>
      <c r="E24" s="1" t="s">
        <v>5</v>
      </c>
      <c r="F24" s="10" t="s">
        <v>7</v>
      </c>
      <c r="G24" s="32" t="s">
        <v>37</v>
      </c>
    </row>
    <row r="25" spans="1:13" ht="15.75" thickBot="1" x14ac:dyDescent="0.3">
      <c r="A25" s="33"/>
      <c r="B25" s="33"/>
      <c r="C25" s="33"/>
      <c r="D25" s="2" t="s">
        <v>4</v>
      </c>
      <c r="E25" s="2" t="s">
        <v>6</v>
      </c>
      <c r="F25" s="11" t="s">
        <v>6</v>
      </c>
      <c r="G25" s="33"/>
    </row>
    <row r="26" spans="1:13" ht="15.75" thickBot="1" x14ac:dyDescent="0.3">
      <c r="A26" s="3" t="s">
        <v>8</v>
      </c>
      <c r="B26" s="4" t="s">
        <v>40</v>
      </c>
      <c r="C26" s="5">
        <v>2.5</v>
      </c>
      <c r="D26" s="5">
        <v>2.6</v>
      </c>
      <c r="E26" s="6">
        <f>C26*$B$31</f>
        <v>1837.5</v>
      </c>
      <c r="F26" s="12">
        <f>D26*$B$32</f>
        <v>2462.6680000000001</v>
      </c>
      <c r="G26" s="13">
        <f>F26/E26*100</f>
        <v>134.02274829931972</v>
      </c>
    </row>
    <row r="27" spans="1:13" ht="15.75" thickBot="1" x14ac:dyDescent="0.3">
      <c r="A27" s="3" t="s">
        <v>10</v>
      </c>
      <c r="B27" s="4" t="s">
        <v>38</v>
      </c>
      <c r="C27" s="5">
        <v>1.9</v>
      </c>
      <c r="D27" s="5">
        <v>2.0099999999999998</v>
      </c>
      <c r="E27" s="6">
        <f t="shared" ref="E27:E30" si="1">C27*$B$31</f>
        <v>1396.5</v>
      </c>
      <c r="F27" s="12">
        <f t="shared" ref="F27:F30" si="2">D27*$B$32</f>
        <v>1903.8317999999997</v>
      </c>
      <c r="G27" s="13">
        <f>F27/E27*100</f>
        <v>136.32880773361975</v>
      </c>
    </row>
    <row r="28" spans="1:13" ht="15.75" thickBot="1" x14ac:dyDescent="0.3">
      <c r="A28" s="3" t="s">
        <v>13</v>
      </c>
      <c r="B28" s="4" t="s">
        <v>41</v>
      </c>
      <c r="C28" s="5">
        <v>1.6</v>
      </c>
      <c r="D28" s="5">
        <v>1.77</v>
      </c>
      <c r="E28" s="6">
        <f t="shared" si="1"/>
        <v>1176</v>
      </c>
      <c r="F28" s="12">
        <f t="shared" si="2"/>
        <v>1676.5085999999999</v>
      </c>
      <c r="G28" s="13">
        <f>F28/E28*100</f>
        <v>142.5602551020408</v>
      </c>
      <c r="I28" t="s">
        <v>48</v>
      </c>
      <c r="L28" s="28">
        <v>7925</v>
      </c>
    </row>
    <row r="29" spans="1:13" ht="18" customHeight="1" thickBot="1" x14ac:dyDescent="0.3">
      <c r="A29" s="3" t="s">
        <v>15</v>
      </c>
      <c r="B29" s="4" t="s">
        <v>42</v>
      </c>
      <c r="C29" s="5">
        <v>1.3</v>
      </c>
      <c r="D29" s="5">
        <v>1.5</v>
      </c>
      <c r="E29" s="6">
        <f t="shared" si="1"/>
        <v>955.5</v>
      </c>
      <c r="F29" s="12">
        <f t="shared" si="2"/>
        <v>1420.77</v>
      </c>
      <c r="G29" s="13">
        <f>F29/E29*100</f>
        <v>148.69387755102042</v>
      </c>
      <c r="I29" t="s">
        <v>49</v>
      </c>
      <c r="L29" s="28">
        <v>10900</v>
      </c>
    </row>
    <row r="30" spans="1:13" ht="15.75" thickBot="1" x14ac:dyDescent="0.3">
      <c r="A30" s="3" t="s">
        <v>17</v>
      </c>
      <c r="B30" s="4" t="s">
        <v>43</v>
      </c>
      <c r="C30" s="5">
        <v>1.2</v>
      </c>
      <c r="D30" s="5">
        <v>1.06</v>
      </c>
      <c r="E30" s="6">
        <f t="shared" si="1"/>
        <v>882</v>
      </c>
      <c r="F30" s="12">
        <f t="shared" si="2"/>
        <v>1004.0108</v>
      </c>
      <c r="G30" s="13">
        <f>F30/E30*100</f>
        <v>113.83342403628119</v>
      </c>
      <c r="K30" t="s">
        <v>51</v>
      </c>
      <c r="L30" s="29">
        <f>L29-L28</f>
        <v>2975</v>
      </c>
      <c r="M30" t="s">
        <v>50</v>
      </c>
    </row>
    <row r="31" spans="1:13" ht="24" x14ac:dyDescent="0.25">
      <c r="A31" s="24" t="s">
        <v>45</v>
      </c>
      <c r="B31" s="25">
        <v>735</v>
      </c>
      <c r="L31" s="29">
        <f>L30*12</f>
        <v>35700</v>
      </c>
      <c r="M31" t="s">
        <v>52</v>
      </c>
    </row>
    <row r="32" spans="1:13" ht="24.75" thickBot="1" x14ac:dyDescent="0.3">
      <c r="A32" s="26" t="s">
        <v>46</v>
      </c>
      <c r="B32" s="27">
        <v>947.18</v>
      </c>
    </row>
    <row r="33" spans="1:7" x14ac:dyDescent="0.25">
      <c r="A33" s="14"/>
      <c r="B33" s="15"/>
    </row>
    <row r="34" spans="1:7" x14ac:dyDescent="0.25">
      <c r="C34" s="8"/>
      <c r="D34" s="8"/>
      <c r="E34" s="8"/>
    </row>
    <row r="35" spans="1:7" x14ac:dyDescent="0.25">
      <c r="C35" s="8"/>
      <c r="D35" s="8"/>
      <c r="E35" s="8"/>
    </row>
    <row r="36" spans="1:7" x14ac:dyDescent="0.25">
      <c r="C36" s="8"/>
      <c r="D36" s="8"/>
      <c r="E36" s="8"/>
    </row>
    <row r="37" spans="1:7" x14ac:dyDescent="0.25">
      <c r="C37" s="8"/>
      <c r="D37" s="8"/>
      <c r="E37" s="8"/>
    </row>
    <row r="38" spans="1:7" x14ac:dyDescent="0.25">
      <c r="C38" s="8"/>
      <c r="D38" s="8"/>
      <c r="E38" s="8"/>
    </row>
    <row r="39" spans="1:7" x14ac:dyDescent="0.25">
      <c r="C39" s="8"/>
      <c r="D39" s="8"/>
      <c r="E39" s="8"/>
    </row>
    <row r="40" spans="1:7" x14ac:dyDescent="0.25">
      <c r="C40" s="8"/>
      <c r="D40" s="8"/>
      <c r="E40" s="8"/>
    </row>
    <row r="41" spans="1:7" x14ac:dyDescent="0.25">
      <c r="C41" s="8"/>
      <c r="D41" s="8"/>
      <c r="E41" s="8"/>
    </row>
    <row r="42" spans="1:7" x14ac:dyDescent="0.25">
      <c r="C42" s="8"/>
      <c r="D42" s="8"/>
      <c r="E42" s="8"/>
      <c r="G42" s="8"/>
    </row>
    <row r="43" spans="1:7" x14ac:dyDescent="0.25">
      <c r="E43" s="8"/>
      <c r="F43" s="8"/>
    </row>
    <row r="44" spans="1:7" x14ac:dyDescent="0.25">
      <c r="E44" s="8"/>
      <c r="F44" s="8"/>
    </row>
    <row r="45" spans="1:7" x14ac:dyDescent="0.25">
      <c r="E45" s="8"/>
      <c r="F45" s="8"/>
    </row>
    <row r="46" spans="1:7" x14ac:dyDescent="0.25">
      <c r="E46" s="8"/>
      <c r="F46" s="8"/>
    </row>
    <row r="47" spans="1:7" x14ac:dyDescent="0.25">
      <c r="C47" s="8"/>
      <c r="D47" s="8"/>
      <c r="F47" s="8"/>
    </row>
    <row r="48" spans="1:7" x14ac:dyDescent="0.25">
      <c r="C48" s="8"/>
      <c r="D48" s="8"/>
      <c r="F48" s="8"/>
    </row>
    <row r="49" spans="3:6" x14ac:dyDescent="0.25">
      <c r="C49" s="8"/>
      <c r="D49" s="8"/>
      <c r="F49" s="8"/>
    </row>
    <row r="50" spans="3:6" x14ac:dyDescent="0.25">
      <c r="C50" s="8"/>
      <c r="D50" s="8"/>
      <c r="F50" s="8"/>
    </row>
    <row r="51" spans="3:6" x14ac:dyDescent="0.25">
      <c r="C51" s="8"/>
      <c r="D51" s="8"/>
      <c r="F51" s="8"/>
    </row>
  </sheetData>
  <mergeCells count="10">
    <mergeCell ref="A1:G1"/>
    <mergeCell ref="A22:G22"/>
    <mergeCell ref="A24:A25"/>
    <mergeCell ref="B24:B25"/>
    <mergeCell ref="C24:C25"/>
    <mergeCell ref="G24:G25"/>
    <mergeCell ref="A3:A4"/>
    <mergeCell ref="B3:B4"/>
    <mergeCell ref="C3:C4"/>
    <mergeCell ref="G3:G4"/>
  </mergeCells>
  <phoneticPr fontId="2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Žakanje</dc:creator>
  <cp:lastModifiedBy>Općina Žakanje</cp:lastModifiedBy>
  <cp:lastPrinted>2024-09-13T09:28:48Z</cp:lastPrinted>
  <dcterms:created xsi:type="dcterms:W3CDTF">2024-09-12T11:40:21Z</dcterms:created>
  <dcterms:modified xsi:type="dcterms:W3CDTF">2024-09-16T07:22:09Z</dcterms:modified>
</cp:coreProperties>
</file>